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3" i="1"/>
  <c r="G36" i="1" l="1"/>
</calcChain>
</file>

<file path=xl/sharedStrings.xml><?xml version="1.0" encoding="utf-8"?>
<sst xmlns="http://schemas.openxmlformats.org/spreadsheetml/2006/main" count="146" uniqueCount="67">
  <si>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</si>
  <si>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</si>
  <si>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</si>
  <si>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</si>
  <si>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</si>
  <si>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</si>
  <si>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</si>
  <si>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</si>
  <si>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</si>
  <si>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</si>
  <si>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</si>
  <si>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</si>
  <si>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</si>
  <si>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</si>
  <si>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</si>
  <si>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</si>
  <si>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</si>
  <si>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</si>
  <si>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</si>
  <si>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</si>
  <si>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</si>
  <si>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</si>
  <si>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</si>
  <si>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</si>
  <si>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</si>
  <si>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DBV1800001</t>
  </si>
  <si>
    <t>Итого по лоту:</t>
  </si>
  <si>
    <t>VNK1200007</t>
  </si>
  <si>
    <t>VNK1200010</t>
  </si>
  <si>
    <t>VNK1300004</t>
  </si>
  <si>
    <t>VNK1300005</t>
  </si>
  <si>
    <t>VNK1300008</t>
  </si>
  <si>
    <t>VNK1300047</t>
  </si>
  <si>
    <t>VNK1300048</t>
  </si>
  <si>
    <t>VNK1300061</t>
  </si>
  <si>
    <t>VNK1300062</t>
  </si>
  <si>
    <t>VNK1300064</t>
  </si>
  <si>
    <t>VNK1400008</t>
  </si>
  <si>
    <t>VNK1400011</t>
  </si>
  <si>
    <t>1387487</t>
  </si>
  <si>
    <t>Табличка Thermon CL-E-R</t>
  </si>
  <si>
    <t>DBV2300001</t>
  </si>
  <si>
    <t>1248201</t>
  </si>
  <si>
    <t>Изолятор линейный подвесной стержневой полимерный ЛК70/110 III</t>
  </si>
  <si>
    <t>DBV2400003</t>
  </si>
  <si>
    <t>1152473</t>
  </si>
  <si>
    <t>Крышка КЛС 400-90 УХЛ2,5</t>
  </si>
  <si>
    <t>DBV2400004</t>
  </si>
  <si>
    <t>VNK1100001</t>
  </si>
  <si>
    <t>VNK1200001</t>
  </si>
  <si>
    <t>1436274</t>
  </si>
  <si>
    <t>Кронштейн настенный КН25</t>
  </si>
  <si>
    <t>2384333</t>
  </si>
  <si>
    <t>Короб угловой 90 град. СУ 100х50 УХЛ2,5 S=1,0мм</t>
  </si>
  <si>
    <t>DBV1800002</t>
  </si>
  <si>
    <t>DBV1800003</t>
  </si>
  <si>
    <t>2384331</t>
  </si>
  <si>
    <t>2384332</t>
  </si>
  <si>
    <t>Короб угловой 90 град. СУВ 100х50 УХЛ2,5 S=1,0мм</t>
  </si>
  <si>
    <t>Короб угловой 90 град. СУН 100х50 УХЛ2,5 S=1,0мм</t>
  </si>
  <si>
    <t>1331883</t>
  </si>
  <si>
    <t>Батарея аккумуляторная Yuasa NP65-12</t>
  </si>
  <si>
    <t>DBV24R0002</t>
  </si>
  <si>
    <t>10095740</t>
  </si>
  <si>
    <t>Аккумулятор гелевый Sonneschein 5PZV350/48В-350Ач</t>
  </si>
  <si>
    <t>Наименование лота:  "Оборудование и материалы электротехнические (Изолятор полимерный ЛК70/110 III, Аккумулятор Sonneschein 5PZV350/48В-350А, Табличка Thermon CL-E-R, Кронштейн настенный КН25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</si>
  <si>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НЛ-2025/75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</si>
</sst>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topLeftCell="A28" zoomScale="85" zoomScaleNormal="80" zoomScaleSheetLayoutView="85" workbookViewId="0">
      <selection activeCell="O38" sqref="O38:P3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9" t="s">
        <v>65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66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5" t="s">
        <v>10</v>
      </c>
      <c r="B6" s="45"/>
      <c r="C6" s="45"/>
      <c r="D6" s="45"/>
      <c r="E6" s="45"/>
      <c r="F6" s="45"/>
      <c r="G6" s="45"/>
      <c r="H6" s="45"/>
      <c r="I6" s="4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5" t="s">
        <v>15</v>
      </c>
      <c r="B7" s="45"/>
      <c r="C7" s="45"/>
      <c r="D7" s="45"/>
      <c r="E7" s="45"/>
      <c r="F7" s="45"/>
      <c r="G7" s="45"/>
      <c r="H7" s="45"/>
      <c r="I7" s="4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27</v>
      </c>
      <c r="C12" s="24" t="s">
        <v>20</v>
      </c>
      <c r="D12" s="24" t="s">
        <v>39</v>
      </c>
      <c r="E12" s="25" t="s">
        <v>40</v>
      </c>
      <c r="F12" s="24" t="s">
        <v>24</v>
      </c>
      <c r="G12" s="27">
        <v>65</v>
      </c>
      <c r="H12" s="30">
        <v>1.426055064</v>
      </c>
      <c r="I12" s="26">
        <v>40986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20</v>
      </c>
      <c r="D13" s="24" t="s">
        <v>39</v>
      </c>
      <c r="E13" s="25" t="s">
        <v>40</v>
      </c>
      <c r="F13" s="24" t="s">
        <v>24</v>
      </c>
      <c r="G13" s="27">
        <v>1601</v>
      </c>
      <c r="H13" s="30">
        <v>6</v>
      </c>
      <c r="I13" s="26">
        <v>41065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35" si="0">1+A13</f>
        <v>3</v>
      </c>
      <c r="B14" s="24" t="s">
        <v>29</v>
      </c>
      <c r="C14" s="24" t="s">
        <v>20</v>
      </c>
      <c r="D14" s="24" t="s">
        <v>39</v>
      </c>
      <c r="E14" s="25" t="s">
        <v>40</v>
      </c>
      <c r="F14" s="24" t="s">
        <v>24</v>
      </c>
      <c r="G14" s="27">
        <v>94</v>
      </c>
      <c r="H14" s="30">
        <v>1.1931639600000001</v>
      </c>
      <c r="I14" s="26">
        <v>41395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20</v>
      </c>
      <c r="D15" s="24" t="s">
        <v>39</v>
      </c>
      <c r="E15" s="25" t="s">
        <v>40</v>
      </c>
      <c r="F15" s="24" t="s">
        <v>24</v>
      </c>
      <c r="G15" s="27">
        <v>27</v>
      </c>
      <c r="H15" s="30">
        <v>1.2256450559999996</v>
      </c>
      <c r="I15" s="26">
        <v>41395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20</v>
      </c>
      <c r="D16" s="24" t="s">
        <v>39</v>
      </c>
      <c r="E16" s="25" t="s">
        <v>40</v>
      </c>
      <c r="F16" s="24" t="s">
        <v>24</v>
      </c>
      <c r="G16" s="27">
        <v>134</v>
      </c>
      <c r="H16" s="30">
        <v>1.4540169279999995</v>
      </c>
      <c r="I16" s="26">
        <v>40909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32</v>
      </c>
      <c r="C17" s="24" t="s">
        <v>20</v>
      </c>
      <c r="D17" s="24" t="s">
        <v>39</v>
      </c>
      <c r="E17" s="25" t="s">
        <v>40</v>
      </c>
      <c r="F17" s="24" t="s">
        <v>24</v>
      </c>
      <c r="G17" s="27">
        <v>69</v>
      </c>
      <c r="H17" s="30">
        <v>1.2639464639999995</v>
      </c>
      <c r="I17" s="26">
        <v>41487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24" t="s">
        <v>20</v>
      </c>
      <c r="D18" s="24" t="s">
        <v>39</v>
      </c>
      <c r="E18" s="25" t="s">
        <v>40</v>
      </c>
      <c r="F18" s="24" t="s">
        <v>24</v>
      </c>
      <c r="G18" s="27">
        <v>137</v>
      </c>
      <c r="H18" s="30">
        <v>1.2639464639999995</v>
      </c>
      <c r="I18" s="26">
        <v>41487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34</v>
      </c>
      <c r="C19" s="24" t="s">
        <v>20</v>
      </c>
      <c r="D19" s="24" t="s">
        <v>39</v>
      </c>
      <c r="E19" s="25" t="s">
        <v>40</v>
      </c>
      <c r="F19" s="24" t="s">
        <v>24</v>
      </c>
      <c r="G19" s="27">
        <v>31</v>
      </c>
      <c r="H19" s="30">
        <v>1.2639464639999995</v>
      </c>
      <c r="I19" s="26">
        <v>41529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35</v>
      </c>
      <c r="C20" s="24" t="s">
        <v>20</v>
      </c>
      <c r="D20" s="24" t="s">
        <v>39</v>
      </c>
      <c r="E20" s="25" t="s">
        <v>40</v>
      </c>
      <c r="F20" s="24" t="s">
        <v>24</v>
      </c>
      <c r="G20" s="27">
        <v>369</v>
      </c>
      <c r="H20" s="30">
        <v>6</v>
      </c>
      <c r="I20" s="26">
        <v>41529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36</v>
      </c>
      <c r="C21" s="24" t="s">
        <v>20</v>
      </c>
      <c r="D21" s="24" t="s">
        <v>39</v>
      </c>
      <c r="E21" s="25" t="s">
        <v>40</v>
      </c>
      <c r="F21" s="24" t="s">
        <v>24</v>
      </c>
      <c r="G21" s="27">
        <v>9</v>
      </c>
      <c r="H21" s="30">
        <v>1.2639464639999995</v>
      </c>
      <c r="I21" s="26">
        <v>41529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37</v>
      </c>
      <c r="C22" s="24" t="s">
        <v>20</v>
      </c>
      <c r="D22" s="24" t="s">
        <v>39</v>
      </c>
      <c r="E22" s="25" t="s">
        <v>40</v>
      </c>
      <c r="F22" s="24" t="s">
        <v>24</v>
      </c>
      <c r="G22" s="27">
        <v>177</v>
      </c>
      <c r="H22" s="30">
        <v>6</v>
      </c>
      <c r="I22" s="26">
        <v>41760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38</v>
      </c>
      <c r="C23" s="24" t="s">
        <v>20</v>
      </c>
      <c r="D23" s="24" t="s">
        <v>39</v>
      </c>
      <c r="E23" s="25" t="s">
        <v>40</v>
      </c>
      <c r="F23" s="24" t="s">
        <v>24</v>
      </c>
      <c r="G23" s="27">
        <v>9</v>
      </c>
      <c r="H23" s="30">
        <v>1.4549993999999999</v>
      </c>
      <c r="I23" s="26">
        <v>41974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20</v>
      </c>
      <c r="D24" s="24" t="s">
        <v>42</v>
      </c>
      <c r="E24" s="25" t="s">
        <v>43</v>
      </c>
      <c r="F24" s="24" t="s">
        <v>24</v>
      </c>
      <c r="G24" s="27">
        <v>17</v>
      </c>
      <c r="H24" s="30">
        <v>1144</v>
      </c>
      <c r="I24" s="26">
        <v>40974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44</v>
      </c>
      <c r="C25" s="24" t="s">
        <v>20</v>
      </c>
      <c r="D25" s="24" t="s">
        <v>45</v>
      </c>
      <c r="E25" s="25" t="s">
        <v>46</v>
      </c>
      <c r="F25" s="24" t="s">
        <v>24</v>
      </c>
      <c r="G25" s="27">
        <v>2</v>
      </c>
      <c r="H25" s="30">
        <v>192</v>
      </c>
      <c r="I25" s="26">
        <v>39995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47</v>
      </c>
      <c r="C26" s="24" t="s">
        <v>20</v>
      </c>
      <c r="D26" s="24" t="s">
        <v>42</v>
      </c>
      <c r="E26" s="25" t="s">
        <v>43</v>
      </c>
      <c r="F26" s="24" t="s">
        <v>24</v>
      </c>
      <c r="G26" s="27">
        <v>6</v>
      </c>
      <c r="H26" s="30">
        <v>1144</v>
      </c>
      <c r="I26" s="26">
        <v>40974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48</v>
      </c>
      <c r="C27" s="24" t="s">
        <v>20</v>
      </c>
      <c r="D27" s="24" t="s">
        <v>42</v>
      </c>
      <c r="E27" s="25" t="s">
        <v>43</v>
      </c>
      <c r="F27" s="24" t="s">
        <v>24</v>
      </c>
      <c r="G27" s="27">
        <v>213</v>
      </c>
      <c r="H27" s="30">
        <v>996</v>
      </c>
      <c r="I27" s="26">
        <v>40905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49</v>
      </c>
      <c r="C28" s="24" t="s">
        <v>20</v>
      </c>
      <c r="D28" s="24" t="s">
        <v>50</v>
      </c>
      <c r="E28" s="25" t="s">
        <v>51</v>
      </c>
      <c r="F28" s="24" t="s">
        <v>24</v>
      </c>
      <c r="G28" s="27">
        <v>6</v>
      </c>
      <c r="H28" s="30">
        <v>34.438095719999986</v>
      </c>
      <c r="I28" s="26">
        <v>41020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25</v>
      </c>
      <c r="C29" s="24" t="s">
        <v>20</v>
      </c>
      <c r="D29" s="24" t="s">
        <v>52</v>
      </c>
      <c r="E29" s="25" t="s">
        <v>53</v>
      </c>
      <c r="F29" s="24" t="s">
        <v>24</v>
      </c>
      <c r="G29" s="27">
        <v>2</v>
      </c>
      <c r="H29" s="30">
        <v>64.097831598320539</v>
      </c>
      <c r="I29" s="26">
        <v>43481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54</v>
      </c>
      <c r="C30" s="24" t="s">
        <v>20</v>
      </c>
      <c r="D30" s="24" t="s">
        <v>56</v>
      </c>
      <c r="E30" s="25" t="s">
        <v>58</v>
      </c>
      <c r="F30" s="24" t="s">
        <v>24</v>
      </c>
      <c r="G30" s="27">
        <v>1</v>
      </c>
      <c r="H30" s="30">
        <v>62.590284780130801</v>
      </c>
      <c r="I30" s="26">
        <v>43481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54</v>
      </c>
      <c r="C31" s="24" t="s">
        <v>20</v>
      </c>
      <c r="D31" s="24" t="s">
        <v>57</v>
      </c>
      <c r="E31" s="25" t="s">
        <v>59</v>
      </c>
      <c r="F31" s="24" t="s">
        <v>24</v>
      </c>
      <c r="G31" s="27">
        <v>1</v>
      </c>
      <c r="H31" s="30">
        <v>62.588272489596456</v>
      </c>
      <c r="I31" s="26">
        <v>43481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54</v>
      </c>
      <c r="C32" s="24" t="s">
        <v>20</v>
      </c>
      <c r="D32" s="24" t="s">
        <v>52</v>
      </c>
      <c r="E32" s="25" t="s">
        <v>53</v>
      </c>
      <c r="F32" s="24" t="s">
        <v>24</v>
      </c>
      <c r="G32" s="27">
        <v>1</v>
      </c>
      <c r="H32" s="30">
        <v>65.765679243320321</v>
      </c>
      <c r="I32" s="26">
        <v>43481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55</v>
      </c>
      <c r="C33" s="24" t="s">
        <v>20</v>
      </c>
      <c r="D33" s="24" t="s">
        <v>52</v>
      </c>
      <c r="E33" s="25" t="s">
        <v>53</v>
      </c>
      <c r="F33" s="24" t="s">
        <v>24</v>
      </c>
      <c r="G33" s="27">
        <v>4</v>
      </c>
      <c r="H33" s="30">
        <v>64.097831598320539</v>
      </c>
      <c r="I33" s="26">
        <v>43481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41</v>
      </c>
      <c r="C34" s="24" t="s">
        <v>20</v>
      </c>
      <c r="D34" s="24" t="s">
        <v>60</v>
      </c>
      <c r="E34" s="25" t="s">
        <v>61</v>
      </c>
      <c r="F34" s="24" t="s">
        <v>24</v>
      </c>
      <c r="G34" s="27">
        <v>2</v>
      </c>
      <c r="H34" s="30">
        <v>50.864021943276946</v>
      </c>
      <c r="I34" s="26">
        <v>40865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62</v>
      </c>
      <c r="C35" s="24" t="s">
        <v>20</v>
      </c>
      <c r="D35" s="24" t="s">
        <v>63</v>
      </c>
      <c r="E35" s="25" t="s">
        <v>64</v>
      </c>
      <c r="F35" s="24" t="s">
        <v>24</v>
      </c>
      <c r="G35" s="27">
        <v>1</v>
      </c>
      <c r="H35" s="30">
        <v>93991</v>
      </c>
      <c r="I35" s="26">
        <v>41131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5">
      <c r="A36" s="46" t="s">
        <v>26</v>
      </c>
      <c r="B36" s="47"/>
      <c r="C36" s="47"/>
      <c r="D36" s="47"/>
      <c r="E36" s="48"/>
      <c r="F36" s="31"/>
      <c r="G36" s="32">
        <f>SUM(G12:G35)</f>
        <v>2978</v>
      </c>
      <c r="H36" s="33"/>
      <c r="I36" s="34"/>
      <c r="J36" s="29"/>
      <c r="K36" s="21"/>
      <c r="L36" s="21"/>
      <c r="M36" s="21"/>
      <c r="N36" s="21"/>
      <c r="O36" s="21"/>
      <c r="P36" s="21"/>
      <c r="Q36" s="21"/>
    </row>
    <row r="37" spans="1:17" s="4" customFormat="1" x14ac:dyDescent="0.25">
      <c r="A37" s="51"/>
      <c r="B37" s="52"/>
      <c r="C37" s="52"/>
      <c r="D37" s="52"/>
      <c r="E37" s="52"/>
      <c r="F37" s="52"/>
      <c r="G37" s="52"/>
      <c r="H37" s="52"/>
      <c r="I37" s="53"/>
      <c r="J37" s="12"/>
      <c r="K37" s="22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6" t="s">
        <v>7</v>
      </c>
      <c r="B38" s="37"/>
      <c r="C38" s="37"/>
      <c r="D38" s="37"/>
      <c r="E38" s="38"/>
      <c r="F38" s="39" t="s">
        <v>13</v>
      </c>
      <c r="G38" s="39"/>
      <c r="H38" s="39"/>
      <c r="I38" s="39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6" t="s">
        <v>8</v>
      </c>
      <c r="B39" s="37"/>
      <c r="C39" s="37"/>
      <c r="D39" s="37"/>
      <c r="E39" s="38"/>
      <c r="F39" s="50" t="s">
        <v>12</v>
      </c>
      <c r="G39" s="50"/>
      <c r="H39" s="50"/>
      <c r="I39" s="50"/>
      <c r="Q39" s="12"/>
    </row>
    <row r="40" spans="1:17" s="4" customFormat="1" ht="33.75" customHeight="1" x14ac:dyDescent="0.25">
      <c r="A40" s="36" t="s">
        <v>14</v>
      </c>
      <c r="B40" s="37"/>
      <c r="C40" s="37"/>
      <c r="D40" s="37"/>
      <c r="E40" s="38"/>
      <c r="F40" s="50" t="s">
        <v>11</v>
      </c>
      <c r="G40" s="50"/>
      <c r="H40" s="50"/>
      <c r="I40" s="50"/>
      <c r="Q40" s="12"/>
    </row>
    <row r="41" spans="1:17" ht="121.5" customHeight="1" x14ac:dyDescent="0.25">
      <c r="A41" s="54" t="s">
        <v>17</v>
      </c>
      <c r="B41" s="55"/>
      <c r="C41" s="55"/>
      <c r="D41" s="55"/>
      <c r="E41" s="56"/>
      <c r="F41" s="57" t="s">
        <v>18</v>
      </c>
      <c r="G41" s="57"/>
      <c r="H41" s="57"/>
      <c r="I41" s="57"/>
    </row>
    <row r="42" spans="1:17" ht="55.5" customHeight="1" x14ac:dyDescent="0.3">
      <c r="A42" s="49"/>
      <c r="B42" s="49"/>
      <c r="C42" s="49"/>
      <c r="D42" s="49"/>
      <c r="E42" s="49"/>
      <c r="F42" s="58"/>
      <c r="G42" s="58"/>
      <c r="H42" s="58"/>
      <c r="I42" s="58"/>
      <c r="J42" s="5"/>
      <c r="K42" s="5"/>
      <c r="L42" s="5"/>
      <c r="M42" s="5"/>
      <c r="N42" s="5"/>
      <c r="O42" s="5"/>
      <c r="P42" s="5"/>
      <c r="Q42" s="5"/>
    </row>
    <row r="43" spans="1:17" ht="45" customHeight="1" x14ac:dyDescent="0.25"/>
    <row r="45" spans="1:17" ht="15.75" x14ac:dyDescent="0.25">
      <c r="A45" s="23"/>
      <c r="B45" s="23"/>
    </row>
    <row r="46" spans="1:17" ht="15.75" x14ac:dyDescent="0.25">
      <c r="A46" s="23"/>
      <c r="B46" s="23"/>
    </row>
  </sheetData>
  <mergeCells count="20">
    <mergeCell ref="A42:E42"/>
    <mergeCell ref="A40:E40"/>
    <mergeCell ref="F40:I40"/>
    <mergeCell ref="A37:I37"/>
    <mergeCell ref="A39:E39"/>
    <mergeCell ref="F39:I39"/>
    <mergeCell ref="A41:E41"/>
    <mergeCell ref="F41:I41"/>
    <mergeCell ref="F42:I42"/>
    <mergeCell ref="H1:I1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36:E3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2025-05-26T03:12:47Z</cp:lastPrinted>
  <dcterms:created xsi:type="dcterms:W3CDTF">2016-09-16T10:27:35Z</dcterms:created>
  <dcterms:modified xsi:type="dcterms:W3CDTF">2025-05-26T03:12:51Z</dcterms:modified>
</cp:coreProperties>
</file>